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ndcromero\Documents\"/>
    </mc:Choice>
  </mc:AlternateContent>
  <xr:revisionPtr revIDLastSave="0" documentId="8_{8EEF340A-FD05-4BEE-BA77-95847F5BCD4C}" xr6:coauthVersionLast="47" xr6:coauthVersionMax="47" xr10:uidLastSave="{00000000-0000-0000-0000-000000000000}"/>
  <bookViews>
    <workbookView xWindow="-120" yWindow="-120" windowWidth="20730" windowHeight="10545" activeTab="2" xr2:uid="{00000000-000D-0000-FFFF-FFFF00000000}"/>
  </bookViews>
  <sheets>
    <sheet name="Plan de Contratación_Inglés" sheetId="4" r:id="rId1"/>
    <sheet name="Plan de Contratación_Oncología" sheetId="5" r:id="rId2"/>
    <sheet name="Plan de Contratación_Sop_Vital" sheetId="6" r:id="rId3"/>
    <sheet name="Hoja1" sheetId="7" r:id="rId4"/>
  </sheets>
  <definedNames>
    <definedName name="_xlnm._FilterDatabase" localSheetId="0" hidden="1">'Plan de Contratación_Inglés'!$A$1:$O$5</definedName>
    <definedName name="_xlnm._FilterDatabase" localSheetId="1" hidden="1">'Plan de Contratación_Oncología'!$A$1:$O$5</definedName>
    <definedName name="_xlnm._FilterDatabase" localSheetId="2" hidden="1">'Plan de Contratación_Sop_Vital'!$A$1:$O$5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 i="6" l="1"/>
  <c r="P4" i="4"/>
  <c r="P4" i="5"/>
  <c r="T21" i="7"/>
  <c r="U17" i="7" s="1"/>
  <c r="U21" i="7" s="1"/>
  <c r="V20" i="7"/>
  <c r="V19" i="7"/>
  <c r="V18" i="7"/>
  <c r="S21" i="7"/>
  <c r="V17" i="7" l="1"/>
  <c r="V21" i="7" s="1"/>
  <c r="F5" i="6"/>
  <c r="M4" i="6"/>
  <c r="N4" i="6" s="1"/>
  <c r="N5" i="6" s="1"/>
  <c r="N9" i="6" l="1"/>
  <c r="P8" i="6"/>
  <c r="Q8" i="6" s="1"/>
  <c r="F5" i="5" l="1"/>
  <c r="M4" i="5"/>
  <c r="N4" i="5" s="1"/>
  <c r="N5" i="5" s="1"/>
  <c r="N9" i="5" l="1"/>
  <c r="P8" i="5"/>
  <c r="Q8" i="5" s="1"/>
  <c r="F5" i="4"/>
  <c r="M4" i="4"/>
  <c r="N4" i="4" s="1"/>
  <c r="N5" i="4" l="1"/>
  <c r="N9" i="4" l="1"/>
  <c r="P8" i="4"/>
  <c r="Q8" i="4" s="1"/>
</calcChain>
</file>

<file path=xl/sharedStrings.xml><?xml version="1.0" encoding="utf-8"?>
<sst xmlns="http://schemas.openxmlformats.org/spreadsheetml/2006/main" count="111" uniqueCount="55">
  <si>
    <t>No</t>
  </si>
  <si>
    <t>PROGRAMA DE FORMACIÓN</t>
  </si>
  <si>
    <t>COMPETENCIA</t>
  </si>
  <si>
    <t>PERFIL DEL INSTRUCTOR</t>
  </si>
  <si>
    <t>No de personas a contratar</t>
  </si>
  <si>
    <t>Fechas Previstas para la Contratación</t>
  </si>
  <si>
    <t>Plazo Previsto para la Contratación</t>
  </si>
  <si>
    <t>VALIDACIÓN FECHAS</t>
  </si>
  <si>
    <t>Costo Honorarios Mes (Pesos)</t>
  </si>
  <si>
    <t>Valor un Instructor</t>
  </si>
  <si>
    <t>Valor Total Programa</t>
  </si>
  <si>
    <t>Contratistas</t>
  </si>
  <si>
    <t>Inicio</t>
  </si>
  <si>
    <t>Terminación</t>
  </si>
  <si>
    <t xml:space="preserve">Meses </t>
  </si>
  <si>
    <t>Días</t>
  </si>
  <si>
    <t>(D-M-A)</t>
  </si>
  <si>
    <t>OK</t>
  </si>
  <si>
    <t xml:space="preserve"> </t>
  </si>
  <si>
    <t>TOTAL PLAN DE CONTRATACIÓN</t>
  </si>
  <si>
    <t>Adición CDP</t>
  </si>
  <si>
    <t>Diferencia</t>
  </si>
  <si>
    <t xml:space="preserve"> 
</t>
  </si>
  <si>
    <t>OBJETO</t>
  </si>
  <si>
    <t>Asistir el cuidado crítico de personas según protocolos y normativa de salud.</t>
  </si>
  <si>
    <t>"Requisitos academicos: PROFESIONAL EN ENFERMERÍA O MEDICINA Experiencia Laboral;MÍNIMO 12 MESES DE EXPERIENCIA LABORAL EN EL ÁREA DE ONCOLOGÍA.  MÍNIMO 6 MESES EN FORMACIÓN PEDAGÓGICA"</t>
  </si>
  <si>
    <t>ATENCION INTEGRAL A LA PERSONA CON ENFERMEDAD ONCOLOGICA
(COORDINACIÓN DE SALUD)</t>
  </si>
  <si>
    <t>BRINDAR SOPORTE VITAL BÁSICO A UN PACIENTE CON PATOLOGÍA DE URGENCIA, MEDIANTE LA APLICACIÓN DE PROCEDIMIENTOS NO INVASIVOS.</t>
  </si>
  <si>
    <t>"Requisitos académicos: alternativa 1profesionales del área de la salud, con certificación en soporte vital avanzado. Alternativa 2tecnólogo en atención prehospitalaria con certificación en soporte vital avanzado. Experiencia laboral: alternativa 1mínimo 12 meses de experiencia en su área, 6 meses de experiencia como docentealternativa 2mínimo 24 meses de experiencia operativa en la atención de pacientes y experiencia de 6 meses como docente"</t>
  </si>
  <si>
    <t>MAURICIO EMILIO RINCON MEDINA</t>
  </si>
  <si>
    <t>KAREN LISSETTE ROSALES PEREZ</t>
  </si>
  <si>
    <t>INTERACTUAR EN LENGUA INGLESA DE FORMA ORAL Y ESCRITA DENTRO DE CONTEXTOS SOCIALES Y LABORALES SEGÚN LOS CRITERIOS ESTABLECIDOS POR EL MARCO COMÚN EUROPEO DE REFERENCIA PARA LAS LENGUAS.</t>
  </si>
  <si>
    <t>"Opción 1: Título profesional universitario en cualquier núcleo básico de conocimiento. Nivel de lengua certificado* de mínimo B2 de acuerdo con el MCER en cada una de las 4 habilidades de dominio de lengua (Comprensión oral, Comprensión escrita, Producción oral, Producción escrita). Veinticuatro (24) meses de experiencia en la instrucción/docencia de la lengua extranjera a impartir. Opción 2: Título tecnólogo en cualquier núcleo básico de conocimiento. Nivel de lengua certificado* de mínimo B2 de acuerdo con el MCER en cada una de las 4 habilidades de dominio de lengua (Comprensión oral, Comprensión escrita, Producción oral, Producción escrita). Treinta (30) meses de experiencia en la instrucción/docencia de la lengua extranjera a impartir.Los instructores para programas de formación complementaria virtual, incluyendo bilingüismo, deberán acreditar capacitación relacionada con tutoría virtual, no inferior a 40 horas, además de cumplir los requisitos del perfil establecido en los diseños curriculares de cada programa como perfiles de instructor (en el caso de bilingüismo, el perfil está definido en el numeral 8 de la presente circular). Los instructores que se contraten para orientar programas de formación titulada virtual o titulada a distancia, deberán acreditar capacitación relacionada con tutoría virtual, no inferior a 40 horas; tener experiencia certificada de mínimo seis (6) meses como tutor virtual, además de cumplir los requisitos del perfil establecido en los diseños curriculares de cada programa."</t>
  </si>
  <si>
    <t> Numero CDP </t>
  </si>
  <si>
    <t> Saldo por Comprometer </t>
  </si>
  <si>
    <t>4723 Bolsa Regular</t>
  </si>
  <si>
    <t>5623 Serv Admtivos</t>
  </si>
  <si>
    <t>5923 Salud</t>
  </si>
  <si>
    <t>6323 Complementaria</t>
  </si>
  <si>
    <t>Saldo 4723 Bolsa Regular</t>
  </si>
  <si>
    <t>Saldo CEN CDP 25 de julio de 2023</t>
  </si>
  <si>
    <t xml:space="preserve">Adición </t>
  </si>
  <si>
    <t>Reducción</t>
  </si>
  <si>
    <t>Nuevo Saldo</t>
  </si>
  <si>
    <t>CDP 5623  (CEN de CDP 25 de Julio de 2023)</t>
  </si>
  <si>
    <t>CDP 5923 (CEN de CDP 25 de Julio de 2023)</t>
  </si>
  <si>
    <t>CDP 6323 (CEN de CDP 25 de Julio de 2023)</t>
  </si>
  <si>
    <t>SOPORTE VITAL BASICO
(COORDINACIÓN SALUD)</t>
  </si>
  <si>
    <t>ASISTENCIA EN ORGANIZACION DE ARCHIVOS.
(COORDINACIÓN SERVICIOS ADMIONISTRATIVOS)</t>
  </si>
  <si>
    <t>8-9302-1601 Instructor: Prestar Servicios Personales Carácter Temporal Para La Formación Profesional Integral, En FORMACION REGULAR TITULADA Y COMPLEMENTARIAPara el Programa Formación ASISTENCIA EN ORGANIZACION DE ARCHIVOS.</t>
  </si>
  <si>
    <t>8-9302-1602 Instructor: Prestar Servicios Personales Carácter Temporal Para La Formación Profesional Integral, En FORMACION REGULAR TITULADA Y COMPLEMENTARIA Para el Programa Formación ATENCION INTEGRAL A LA PERSONA CON ENFERMEDAD ONCOLOGICA.</t>
  </si>
  <si>
    <t>8-9302-1603 Instructor: Prestar Servicios Personales Carácter Temporal Para La Formación Profesional Integral, En FORMACION REGULAR TITULADA Y COMPLEMENTARIA Para el Programa Formación SOPORTE VITAL BASICO.</t>
  </si>
  <si>
    <t>Instructor: Prestar Servicios Personales Carácter Temporal Para La Formación Profesional Integral, En FORMACION REGULAR TITULADA Y COMPLEMENTARIAPara el Programa Formación ASISTENCIA EN ORGANIZACION DE ARCHIVOS.</t>
  </si>
  <si>
    <t>Instructor: Prestar Servicios Personales Carácter Temporal Para La Formación Profesional Integral, En FORMACION REGULAR TITULADA Y COMPLEMENTARIA Para el Programa Formación ATENCION INTEGRAL A LA PERSONA CON ENFERMEDAD ONCOLOGICA.</t>
  </si>
  <si>
    <t>Instructor: Prestar Servicios Personales Carácter Temporal Para La Formación Profesional Integral, En FORMACION REGULAR TITULADA Y COMPLEMENTARIA Para el Programa Formación SOPORTE VITAL BASICO.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</si>
</sst>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Red]\-&quot;$&quot;\ #,##0"/>
    <numFmt numFmtId="165" formatCode="&quot;$&quot;\ #,##0.00;[Red]\-&quot;$&quot;\ #,##0.00"/>
    <numFmt numFmtId="166" formatCode="&quot;$&quot;#,##0;[Red]&quot;$&quot;\-#,##0"/>
    <numFmt numFmtId="167" formatCode="[$$-240A]\ #,##0.00"/>
    <numFmt numFmtId="168" formatCode="&quot;$&quot;#,##0;[Red]\-&quot;$&quot;#,##0"/>
    <numFmt numFmtId="169" formatCode="&quot;$&quot;#,##0.00;[Red]&quot;$&quot;\-#,##0.00"/>
  </numFmts>
  <fonts count="14" x14ac:knownFonts="1">
    <font>
      <sz val="11"/>
      <color theme="1"/>
      <name val="Calibri"/>
      <family val="2"/>
      <scheme val="minor"/>
    </font>
    <font>
      <sz val="11"/>
      <name val="Calibri"/>
      <family val="2"/>
    </font>
    <font>
      <b/>
      <sz val="8"/>
      <color rgb="FF000000"/>
      <name val="Arial"/>
      <family val="2"/>
    </font>
    <font>
      <sz val="8"/>
      <name val="Arial"/>
      <family val="2"/>
    </font>
    <font>
      <sz val="8"/>
      <color rgb="FF000000"/>
      <name val="Arial"/>
      <family val="2"/>
    </font>
    <font>
      <sz val="8"/>
      <color theme="1"/>
      <name val="Calibri"/>
      <family val="2"/>
      <scheme val="minor"/>
    </font>
    <font>
      <b/>
      <sz val="8"/>
      <name val="Arial"/>
      <family val="2"/>
    </font>
    <font>
      <sz val="8"/>
      <color theme="1"/>
      <name val="Arial"/>
      <family val="2"/>
    </font>
    <font>
      <sz val="8"/>
      <color theme="1"/>
      <name val="Calibri"/>
      <family val="2"/>
    </font>
    <font>
      <sz val="12"/>
      <name val="Arial"/>
      <family val="2"/>
    </font>
    <font>
      <sz val="12"/>
      <color theme="1"/>
      <name val="Calibri"/>
      <family val="2"/>
      <scheme val="minor"/>
    </font>
    <font>
      <b/>
      <sz val="11"/>
      <color theme="1"/>
      <name val="Calibri"/>
      <family val="2"/>
      <scheme val="minor"/>
    </font>
    <font>
      <sz val="12"/>
      <color rgb="FF000000"/>
      <name val="Calibri"/>
      <family val="2"/>
      <scheme val="minor"/>
    </font>
    <font>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1" fillId="0" borderId="0"/>
    <xf numFmtId="0" fontId="10" fillId="0" borderId="0"/>
  </cellStyleXfs>
  <cellXfs count="60">
    <xf numFmtId="0" fontId="0" fillId="0" borderId="0" xfId="0"/>
    <xf numFmtId="0" fontId="3" fillId="0" borderId="0" xfId="1" applyFont="1" applyAlignment="1">
      <alignment horizontal="center" vertical="center"/>
    </xf>
    <xf numFmtId="0" fontId="3" fillId="0" borderId="0" xfId="1" applyFont="1" applyAlignment="1">
      <alignment horizontal="center" vertical="center" wrapText="1"/>
    </xf>
    <xf numFmtId="0" fontId="2" fillId="2" borderId="1" xfId="0" applyFont="1" applyFill="1" applyBorder="1" applyAlignment="1">
      <alignment horizontal="center" vertical="center" wrapText="1"/>
    </xf>
    <xf numFmtId="166" fontId="6" fillId="0" borderId="1" xfId="1" applyNumberFormat="1" applyFont="1" applyBorder="1" applyAlignment="1">
      <alignment horizontal="center" vertical="center"/>
    </xf>
    <xf numFmtId="166" fontId="6" fillId="0" borderId="7" xfId="1" applyNumberFormat="1" applyFont="1" applyBorder="1" applyAlignment="1">
      <alignment horizontal="center" vertical="center"/>
    </xf>
    <xf numFmtId="0" fontId="5" fillId="0" borderId="8" xfId="1" applyFont="1" applyBorder="1"/>
    <xf numFmtId="0" fontId="6" fillId="0" borderId="1" xfId="1" applyFont="1" applyBorder="1" applyAlignment="1">
      <alignment horizontal="center" vertical="center" wrapText="1"/>
    </xf>
    <xf numFmtId="1" fontId="6" fillId="0" borderId="12" xfId="1" applyNumberFormat="1" applyFont="1" applyBorder="1" applyAlignment="1">
      <alignment vertical="center"/>
    </xf>
    <xf numFmtId="1" fontId="6" fillId="0" borderId="10" xfId="1" applyNumberFormat="1" applyFont="1" applyBorder="1" applyAlignment="1">
      <alignment vertical="center"/>
    </xf>
    <xf numFmtId="1" fontId="6" fillId="0" borderId="12" xfId="1" applyNumberFormat="1" applyFont="1" applyBorder="1" applyAlignment="1">
      <alignment horizontal="center" vertical="center"/>
    </xf>
    <xf numFmtId="0" fontId="6" fillId="0" borderId="0" xfId="1" applyFont="1" applyAlignment="1">
      <alignment horizontal="center" vertical="center"/>
    </xf>
    <xf numFmtId="169" fontId="3" fillId="0" borderId="1" xfId="1" applyNumberFormat="1" applyFont="1" applyBorder="1" applyAlignment="1">
      <alignment horizontal="center" vertical="center"/>
    </xf>
    <xf numFmtId="166" fontId="3" fillId="0" borderId="1" xfId="1" applyNumberFormat="1" applyFont="1" applyBorder="1" applyAlignment="1">
      <alignment horizontal="center" vertical="center"/>
    </xf>
    <xf numFmtId="165" fontId="9" fillId="0" borderId="0" xfId="1" applyNumberFormat="1" applyFont="1" applyAlignment="1">
      <alignment horizontal="center" vertical="center"/>
    </xf>
    <xf numFmtId="0" fontId="4" fillId="0" borderId="5" xfId="1" applyFont="1" applyBorder="1" applyAlignment="1">
      <alignment horizontal="center" vertical="center"/>
    </xf>
    <xf numFmtId="0" fontId="4" fillId="0" borderId="9" xfId="1" applyFont="1" applyBorder="1" applyAlignment="1">
      <alignment horizontal="center" vertical="center" wrapText="1"/>
    </xf>
    <xf numFmtId="0" fontId="8" fillId="0" borderId="1" xfId="0" applyFont="1" applyBorder="1" applyAlignment="1">
      <alignment horizontal="center" vertical="center" wrapText="1"/>
    </xf>
    <xf numFmtId="1" fontId="3" fillId="0" borderId="1" xfId="1" applyNumberFormat="1" applyFont="1" applyBorder="1" applyAlignment="1">
      <alignment horizontal="center" vertical="center"/>
    </xf>
    <xf numFmtId="14" fontId="3"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167" fontId="3" fillId="0" borderId="1" xfId="1" applyNumberFormat="1" applyFont="1" applyBorder="1" applyAlignment="1">
      <alignment vertical="center"/>
    </xf>
    <xf numFmtId="168" fontId="4" fillId="0" borderId="1" xfId="1" applyNumberFormat="1" applyFont="1" applyBorder="1" applyAlignment="1">
      <alignment horizontal="center" vertical="center" wrapText="1"/>
    </xf>
    <xf numFmtId="0" fontId="7" fillId="0" borderId="6" xfId="1" applyFont="1" applyBorder="1" applyAlignment="1">
      <alignment horizontal="center" vertical="center" wrapText="1"/>
    </xf>
    <xf numFmtId="0" fontId="3" fillId="0" borderId="5" xfId="1" applyFont="1" applyBorder="1" applyAlignment="1">
      <alignment horizontal="center" vertical="center"/>
    </xf>
    <xf numFmtId="0" fontId="8" fillId="0" borderId="1" xfId="0" applyFont="1" applyBorder="1" applyAlignment="1">
      <alignment horizontal="center" vertical="top" wrapText="1"/>
    </xf>
    <xf numFmtId="164" fontId="3" fillId="0" borderId="0" xfId="1" applyNumberFormat="1" applyFont="1" applyAlignment="1">
      <alignment horizontal="center" vertical="center"/>
    </xf>
    <xf numFmtId="166" fontId="3" fillId="0" borderId="0" xfId="1" applyNumberFormat="1" applyFont="1" applyAlignment="1">
      <alignment horizontal="center" vertical="center"/>
    </xf>
    <xf numFmtId="0" fontId="5" fillId="0" borderId="1" xfId="2" applyFont="1" applyBorder="1" applyAlignment="1">
      <alignment horizontal="center" vertical="center" wrapText="1"/>
    </xf>
    <xf numFmtId="0" fontId="5" fillId="0" borderId="1" xfId="2" applyFont="1" applyBorder="1" applyAlignment="1">
      <alignment horizontal="center" vertical="top" wrapText="1"/>
    </xf>
    <xf numFmtId="0" fontId="12" fillId="0" borderId="0" xfId="0" applyFont="1" applyAlignment="1">
      <alignment vertical="center" wrapText="1"/>
    </xf>
    <xf numFmtId="0" fontId="0" fillId="0" borderId="13" xfId="0" applyBorder="1" applyAlignment="1">
      <alignment horizontal="left" vertical="center" wrapText="1"/>
    </xf>
    <xf numFmtId="0" fontId="11" fillId="0" borderId="13" xfId="0" applyFont="1" applyBorder="1" applyAlignment="1">
      <alignment horizontal="left" vertical="center" wrapText="1"/>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16" xfId="1" applyFont="1" applyBorder="1" applyAlignment="1">
      <alignment horizontal="center" vertical="center" wrapText="1"/>
    </xf>
    <xf numFmtId="0" fontId="5" fillId="0" borderId="17" xfId="1" applyFont="1" applyBorder="1"/>
    <xf numFmtId="0" fontId="3" fillId="0" borderId="1" xfId="1" applyFont="1" applyBorder="1" applyAlignment="1">
      <alignment horizontal="center" vertical="center"/>
    </xf>
    <xf numFmtId="1" fontId="6" fillId="0" borderId="0" xfId="1" applyNumberFormat="1" applyFont="1" applyAlignment="1">
      <alignment horizontal="center" vertical="center"/>
    </xf>
    <xf numFmtId="1" fontId="6" fillId="0" borderId="0" xfId="1" applyNumberFormat="1" applyFont="1" applyAlignment="1">
      <alignment vertical="center"/>
    </xf>
    <xf numFmtId="166" fontId="6" fillId="0" borderId="0" xfId="1" applyNumberFormat="1" applyFont="1" applyAlignment="1">
      <alignment horizontal="center" vertical="center"/>
    </xf>
    <xf numFmtId="0" fontId="5" fillId="0" borderId="0" xfId="1" applyFont="1"/>
    <xf numFmtId="164" fontId="0" fillId="0" borderId="14" xfId="0" applyNumberFormat="1" applyBorder="1" applyAlignment="1">
      <alignment horizontal="right" vertical="center" wrapText="1"/>
    </xf>
    <xf numFmtId="164" fontId="0" fillId="0" borderId="1" xfId="0" applyNumberFormat="1" applyBorder="1" applyAlignment="1">
      <alignment vertical="center"/>
    </xf>
    <xf numFmtId="164" fontId="13" fillId="0" borderId="14" xfId="0" applyNumberFormat="1" applyFont="1" applyBorder="1" applyAlignment="1">
      <alignment horizontal="right" vertical="center" wrapText="1"/>
    </xf>
    <xf numFmtId="164" fontId="11" fillId="0" borderId="14" xfId="0" applyNumberFormat="1" applyFont="1" applyBorder="1" applyAlignment="1">
      <alignment horizontal="right" vertical="center" wrapText="1"/>
    </xf>
    <xf numFmtId="0" fontId="2" fillId="2" borderId="3" xfId="1" applyFont="1" applyFill="1" applyBorder="1" applyAlignment="1">
      <alignment horizontal="center" vertical="center" wrapText="1"/>
    </xf>
    <xf numFmtId="0" fontId="2" fillId="2" borderId="1" xfId="1" applyFont="1" applyFill="1" applyBorder="1" applyAlignment="1">
      <alignment horizontal="center" vertical="center" wrapText="1"/>
    </xf>
    <xf numFmtId="1" fontId="6" fillId="0" borderId="11" xfId="1" applyNumberFormat="1" applyFont="1" applyBorder="1" applyAlignment="1">
      <alignment horizontal="center" vertical="center"/>
    </xf>
    <xf numFmtId="1" fontId="6" fillId="0" borderId="12" xfId="1" applyNumberFormat="1" applyFont="1" applyBorder="1" applyAlignment="1">
      <alignment horizontal="center" vertical="center"/>
    </xf>
    <xf numFmtId="0" fontId="2" fillId="2" borderId="2"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16" xfId="1" applyFont="1" applyFill="1" applyBorder="1" applyAlignment="1">
      <alignment horizontal="center" vertical="center" wrapText="1"/>
    </xf>
  </cellXfs>
  <cellStyles count="3">
    <cellStyle name="Normal" xfId="0" builtinId="0"/>
    <cellStyle name="Normal 2" xfId="1" xr:uid="{00000000-0005-0000-0000-000001000000}"/>
    <cellStyle name="Normal 3" xfId="2" xr:uid="{22C8949D-216A-4F98-8098-191073959A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254000</xdr:colOff>
      <xdr:row>22</xdr:row>
      <xdr:rowOff>56092</xdr:rowOff>
    </xdr:to>
    <xdr:pic>
      <xdr:nvPicPr>
        <xdr:cNvPr id="2" name="Imagen 1">
          <a:extLst>
            <a:ext uri="{FF2B5EF4-FFF2-40B4-BE49-F238E27FC236}">
              <a16:creationId xmlns:a16="http://schemas.microsoft.com/office/drawing/2014/main" id="{F8EFB6E4-693A-440C-A9DC-03035A3F0F6D}"/>
            </a:ext>
          </a:extLst>
        </xdr:cNvPr>
        <xdr:cNvPicPr>
          <a:picLocks noChangeAspect="1"/>
        </xdr:cNvPicPr>
      </xdr:nvPicPr>
      <xdr:blipFill>
        <a:blip xmlns:r="http://schemas.openxmlformats.org/officeDocument/2006/relationships" r:embed="rId1"/>
        <a:stretch>
          <a:fillRect/>
        </a:stretch>
      </xdr:blipFill>
      <xdr:spPr>
        <a:xfrm>
          <a:off x="0" y="0"/>
          <a:ext cx="10160000" cy="5609167"/>
        </a:xfrm>
        <a:prstGeom prst="rect">
          <a:avLst/>
        </a:prstGeom>
      </xdr:spPr>
    </xdr:pic>
    <xdr:clientData/>
  </xdr:twoCellAnchor>
  <xdr:twoCellAnchor editAs="oneCell">
    <xdr:from>
      <xdr:col>0</xdr:col>
      <xdr:colOff>0</xdr:colOff>
      <xdr:row>33</xdr:row>
      <xdr:rowOff>0</xdr:rowOff>
    </xdr:from>
    <xdr:to>
      <xdr:col>15</xdr:col>
      <xdr:colOff>0</xdr:colOff>
      <xdr:row>59</xdr:row>
      <xdr:rowOff>148169</xdr:rowOff>
    </xdr:to>
    <xdr:pic>
      <xdr:nvPicPr>
        <xdr:cNvPr id="3" name="Imagen 2">
          <a:extLst>
            <a:ext uri="{FF2B5EF4-FFF2-40B4-BE49-F238E27FC236}">
              <a16:creationId xmlns:a16="http://schemas.microsoft.com/office/drawing/2014/main" id="{7F701F09-89FF-42AB-BFE7-283FDD84469C}"/>
            </a:ext>
          </a:extLst>
        </xdr:cNvPr>
        <xdr:cNvPicPr>
          <a:picLocks noChangeAspect="1"/>
        </xdr:cNvPicPr>
      </xdr:nvPicPr>
      <xdr:blipFill>
        <a:blip xmlns:r="http://schemas.openxmlformats.org/officeDocument/2006/relationships" r:embed="rId2"/>
        <a:stretch>
          <a:fillRect/>
        </a:stretch>
      </xdr:blipFill>
      <xdr:spPr>
        <a:xfrm>
          <a:off x="0" y="6286500"/>
          <a:ext cx="11430000" cy="510116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zoomScaleNormal="100" workbookViewId="0">
      <selection activeCell="J5" sqref="J5"/>
    </sheetView>
  </sheetViews>
  <sheetFormatPr baseColWidth="10" defaultColWidth="11.42578125" defaultRowHeight="11.25" x14ac:dyDescent="0.25"/>
  <cols>
    <col min="1" max="1" width="6.7109375" style="1" customWidth="1"/>
    <col min="2" max="2" width="22.5703125" style="1" customWidth="1"/>
    <col min="3" max="3" width="24.28515625" style="1" customWidth="1"/>
    <col min="4" max="4" width="37.140625" style="1" customWidth="1"/>
    <col min="5" max="5" width="32.85546875" style="2" customWidth="1"/>
    <col min="6" max="6" width="10.28515625" style="1" customWidth="1"/>
    <col min="7" max="7" width="14.5703125" style="1" customWidth="1"/>
    <col min="8" max="8" width="11.7109375" style="1" customWidth="1"/>
    <col min="9" max="9" width="8.5703125" style="1" customWidth="1"/>
    <col min="10" max="10" width="7.28515625" style="1" customWidth="1"/>
    <col min="11" max="11" width="13.7109375" style="1" hidden="1" customWidth="1"/>
    <col min="12" max="12" width="13.28515625" style="1" customWidth="1"/>
    <col min="13" max="13" width="10.7109375" style="1" customWidth="1"/>
    <col min="14" max="14" width="15.42578125" style="1" customWidth="1"/>
    <col min="15" max="15" width="17.7109375" style="2" customWidth="1"/>
    <col min="16" max="16" width="20.5703125" style="1" customWidth="1"/>
    <col min="17" max="17" width="15.28515625" style="1" customWidth="1"/>
    <col min="18" max="16384" width="11.42578125" style="1"/>
  </cols>
  <sheetData>
    <row r="1" spans="1:17" ht="39.75" customHeight="1" x14ac:dyDescent="0.25">
      <c r="A1" s="50" t="s">
        <v>0</v>
      </c>
      <c r="B1" s="52" t="s">
        <v>1</v>
      </c>
      <c r="C1" s="52" t="s">
        <v>2</v>
      </c>
      <c r="D1" s="52" t="s">
        <v>3</v>
      </c>
      <c r="E1" s="46" t="s">
        <v>23</v>
      </c>
      <c r="F1" s="46" t="s">
        <v>4</v>
      </c>
      <c r="G1" s="52" t="s">
        <v>5</v>
      </c>
      <c r="H1" s="52"/>
      <c r="I1" s="52" t="s">
        <v>6</v>
      </c>
      <c r="J1" s="52"/>
      <c r="K1" s="56" t="s">
        <v>7</v>
      </c>
      <c r="L1" s="46" t="s">
        <v>8</v>
      </c>
      <c r="M1" s="46" t="s">
        <v>9</v>
      </c>
      <c r="N1" s="46" t="s">
        <v>10</v>
      </c>
      <c r="O1" s="54" t="s">
        <v>11</v>
      </c>
      <c r="P1" s="47" t="s">
        <v>15</v>
      </c>
    </row>
    <row r="2" spans="1:17" x14ac:dyDescent="0.25">
      <c r="A2" s="51"/>
      <c r="B2" s="53"/>
      <c r="C2" s="53"/>
      <c r="D2" s="53"/>
      <c r="E2" s="47"/>
      <c r="F2" s="47"/>
      <c r="G2" s="3" t="s">
        <v>12</v>
      </c>
      <c r="H2" s="3" t="s">
        <v>13</v>
      </c>
      <c r="I2" s="53" t="s">
        <v>14</v>
      </c>
      <c r="J2" s="53" t="s">
        <v>15</v>
      </c>
      <c r="K2" s="57"/>
      <c r="L2" s="47"/>
      <c r="M2" s="47"/>
      <c r="N2" s="47"/>
      <c r="O2" s="55"/>
      <c r="P2" s="47"/>
    </row>
    <row r="3" spans="1:17" x14ac:dyDescent="0.25">
      <c r="A3" s="51"/>
      <c r="B3" s="53"/>
      <c r="C3" s="53"/>
      <c r="D3" s="53"/>
      <c r="E3" s="47"/>
      <c r="F3" s="47"/>
      <c r="G3" s="3" t="s">
        <v>16</v>
      </c>
      <c r="H3" s="3" t="s">
        <v>16</v>
      </c>
      <c r="I3" s="53"/>
      <c r="J3" s="53"/>
      <c r="K3" s="57"/>
      <c r="L3" s="47"/>
      <c r="M3" s="47"/>
      <c r="N3" s="47"/>
      <c r="O3" s="55"/>
      <c r="P3" s="47"/>
    </row>
    <row r="4" spans="1:17" ht="190.5" customHeight="1" x14ac:dyDescent="0.25">
      <c r="A4" s="15">
        <v>1</v>
      </c>
      <c r="B4" s="17" t="s">
        <v>48</v>
      </c>
      <c r="C4" s="17" t="s">
        <v>31</v>
      </c>
      <c r="D4" s="25" t="s">
        <v>32</v>
      </c>
      <c r="E4" s="17" t="s">
        <v>52</v>
      </c>
      <c r="F4" s="18">
        <v>1</v>
      </c>
      <c r="G4" s="19">
        <v>45132</v>
      </c>
      <c r="H4" s="19">
        <v>45279</v>
      </c>
      <c r="I4" s="20">
        <v>4</v>
      </c>
      <c r="J4" s="20">
        <v>25</v>
      </c>
      <c r="K4" s="20" t="s">
        <v>17</v>
      </c>
      <c r="L4" s="21">
        <v>3800000</v>
      </c>
      <c r="M4" s="22">
        <f t="shared" ref="M4" si="0">((L4*I4)+(L4/30)*J4)</f>
        <v>18366666.666666668</v>
      </c>
      <c r="N4" s="22">
        <f>+M4*F4</f>
        <v>18366666.666666668</v>
      </c>
      <c r="O4" s="23" t="s">
        <v>22</v>
      </c>
      <c r="P4" s="37">
        <f>(I4*30)+J4</f>
        <v>145</v>
      </c>
    </row>
    <row r="5" spans="1:17" ht="21.75" customHeight="1" thickBot="1" x14ac:dyDescent="0.25">
      <c r="A5" s="48" t="s">
        <v>19</v>
      </c>
      <c r="B5" s="49"/>
      <c r="C5" s="49"/>
      <c r="D5" s="49"/>
      <c r="E5" s="49"/>
      <c r="F5" s="10">
        <f>SUM(F4:F4)</f>
        <v>1</v>
      </c>
      <c r="G5" s="8"/>
      <c r="H5" s="8"/>
      <c r="I5" s="8"/>
      <c r="J5" s="8"/>
      <c r="K5" s="8"/>
      <c r="L5" s="8"/>
      <c r="M5" s="9"/>
      <c r="N5" s="5">
        <f>SUM(N4:N4)</f>
        <v>18366666.666666668</v>
      </c>
      <c r="O5" s="6"/>
      <c r="P5" s="37"/>
    </row>
    <row r="6" spans="1:17" ht="21.75" customHeight="1" x14ac:dyDescent="0.2">
      <c r="A6" s="38"/>
      <c r="B6" s="38"/>
      <c r="C6" s="38"/>
      <c r="D6" s="38"/>
      <c r="E6" s="38"/>
      <c r="F6" s="38"/>
      <c r="G6" s="39"/>
      <c r="H6" s="39"/>
      <c r="I6" s="39"/>
      <c r="J6" s="39"/>
      <c r="K6" s="39"/>
      <c r="L6" s="39"/>
      <c r="M6" s="39"/>
      <c r="N6" s="40"/>
      <c r="O6" s="41"/>
    </row>
    <row r="7" spans="1:17" ht="15" x14ac:dyDescent="0.25">
      <c r="P7" s="11" t="s">
        <v>20</v>
      </c>
      <c r="Q7"/>
    </row>
    <row r="8" spans="1:17" ht="60.75" customHeight="1" x14ac:dyDescent="0.25">
      <c r="M8" s="7" t="s">
        <v>44</v>
      </c>
      <c r="N8" s="4">
        <v>1646667</v>
      </c>
      <c r="P8" s="13">
        <f>N5</f>
        <v>18366666.666666668</v>
      </c>
      <c r="Q8" s="13">
        <f>N8+P8</f>
        <v>20013333.666666668</v>
      </c>
    </row>
    <row r="9" spans="1:17" x14ac:dyDescent="0.25">
      <c r="M9" s="7" t="s">
        <v>21</v>
      </c>
      <c r="N9" s="4">
        <f>N8-N5</f>
        <v>-16719999.666666668</v>
      </c>
    </row>
    <row r="13" spans="1:17" ht="15" x14ac:dyDescent="0.25">
      <c r="P13" s="14" t="s">
        <v>18</v>
      </c>
    </row>
    <row r="16" spans="1:17" x14ac:dyDescent="0.25">
      <c r="N16" s="27" t="s">
        <v>18</v>
      </c>
    </row>
    <row r="18" spans="14:14" x14ac:dyDescent="0.25">
      <c r="N18" s="1" t="s">
        <v>18</v>
      </c>
    </row>
    <row r="19" spans="14:14" x14ac:dyDescent="0.25">
      <c r="N19" s="1" t="s">
        <v>18</v>
      </c>
    </row>
    <row r="20" spans="14:14" x14ac:dyDescent="0.25">
      <c r="N20" s="26" t="s">
        <v>18</v>
      </c>
    </row>
  </sheetData>
  <mergeCells count="17">
    <mergeCell ref="K1:K3"/>
    <mergeCell ref="L1:L3"/>
    <mergeCell ref="P1:P3"/>
    <mergeCell ref="A5:E5"/>
    <mergeCell ref="A1:A3"/>
    <mergeCell ref="B1:B3"/>
    <mergeCell ref="C1:C3"/>
    <mergeCell ref="D1:D3"/>
    <mergeCell ref="E1:E3"/>
    <mergeCell ref="M1:M3"/>
    <mergeCell ref="N1:N3"/>
    <mergeCell ref="O1:O3"/>
    <mergeCell ref="I2:I3"/>
    <mergeCell ref="J2:J3"/>
    <mergeCell ref="F1:F3"/>
    <mergeCell ref="G1:H1"/>
    <mergeCell ref="I1: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98F35-AA5A-410D-ADFB-A5B61DC1F5C0}">
  <dimension ref="A1:Q13"/>
  <sheetViews>
    <sheetView topLeftCell="E1" zoomScaleNormal="100" workbookViewId="0">
      <selection activeCell="P6" sqref="P6"/>
    </sheetView>
  </sheetViews>
  <sheetFormatPr baseColWidth="10" defaultColWidth="11.42578125" defaultRowHeight="11.25" x14ac:dyDescent="0.25"/>
  <cols>
    <col min="1" max="1" width="6.7109375" style="1" customWidth="1"/>
    <col min="2" max="2" width="23.140625" style="1" customWidth="1"/>
    <col min="3" max="3" width="20.28515625" style="1" customWidth="1"/>
    <col min="4" max="4" width="37.140625" style="1" customWidth="1"/>
    <col min="5" max="5" width="32.85546875" style="2" customWidth="1"/>
    <col min="6" max="6" width="10.28515625" style="1" customWidth="1"/>
    <col min="7" max="7" width="10.7109375" style="1" customWidth="1"/>
    <col min="8" max="8" width="9.42578125" style="1" customWidth="1"/>
    <col min="9" max="9" width="8.7109375" style="1" customWidth="1"/>
    <col min="10" max="10" width="8.5703125" style="1" customWidth="1"/>
    <col min="11" max="11" width="13.7109375" style="1" hidden="1" customWidth="1"/>
    <col min="12" max="12" width="13.5703125" style="1" customWidth="1"/>
    <col min="13" max="13" width="13" style="1" customWidth="1"/>
    <col min="14" max="14" width="14.140625" style="1" customWidth="1"/>
    <col min="15" max="15" width="17.7109375" style="2" customWidth="1"/>
    <col min="16" max="16" width="20.5703125" style="1" customWidth="1"/>
    <col min="17" max="17" width="15.28515625" style="1" customWidth="1"/>
    <col min="18" max="16384" width="11.42578125" style="1"/>
  </cols>
  <sheetData>
    <row r="1" spans="1:17" ht="29.25" customHeight="1" x14ac:dyDescent="0.25">
      <c r="A1" s="50" t="s">
        <v>0</v>
      </c>
      <c r="B1" s="52" t="s">
        <v>1</v>
      </c>
      <c r="C1" s="52" t="s">
        <v>2</v>
      </c>
      <c r="D1" s="52" t="s">
        <v>3</v>
      </c>
      <c r="E1" s="46" t="s">
        <v>23</v>
      </c>
      <c r="F1" s="46" t="s">
        <v>4</v>
      </c>
      <c r="G1" s="52" t="s">
        <v>5</v>
      </c>
      <c r="H1" s="52"/>
      <c r="I1" s="52" t="s">
        <v>6</v>
      </c>
      <c r="J1" s="52"/>
      <c r="K1" s="56" t="s">
        <v>7</v>
      </c>
      <c r="L1" s="46" t="s">
        <v>8</v>
      </c>
      <c r="M1" s="46" t="s">
        <v>9</v>
      </c>
      <c r="N1" s="46" t="s">
        <v>10</v>
      </c>
      <c r="O1" s="58" t="s">
        <v>11</v>
      </c>
      <c r="P1" s="47" t="s">
        <v>15</v>
      </c>
    </row>
    <row r="2" spans="1:17" ht="22.5" x14ac:dyDescent="0.25">
      <c r="A2" s="51"/>
      <c r="B2" s="53"/>
      <c r="C2" s="53"/>
      <c r="D2" s="53"/>
      <c r="E2" s="47"/>
      <c r="F2" s="47"/>
      <c r="G2" s="3" t="s">
        <v>12</v>
      </c>
      <c r="H2" s="3" t="s">
        <v>13</v>
      </c>
      <c r="I2" s="53" t="s">
        <v>14</v>
      </c>
      <c r="J2" s="53" t="s">
        <v>15</v>
      </c>
      <c r="K2" s="57"/>
      <c r="L2" s="47"/>
      <c r="M2" s="47"/>
      <c r="N2" s="47"/>
      <c r="O2" s="59"/>
      <c r="P2" s="47"/>
    </row>
    <row r="3" spans="1:17" x14ac:dyDescent="0.25">
      <c r="A3" s="51"/>
      <c r="B3" s="53"/>
      <c r="C3" s="53"/>
      <c r="D3" s="53"/>
      <c r="E3" s="47"/>
      <c r="F3" s="47"/>
      <c r="G3" s="3" t="s">
        <v>16</v>
      </c>
      <c r="H3" s="3" t="s">
        <v>16</v>
      </c>
      <c r="I3" s="53"/>
      <c r="J3" s="53"/>
      <c r="K3" s="57"/>
      <c r="L3" s="47"/>
      <c r="M3" s="47"/>
      <c r="N3" s="47"/>
      <c r="O3" s="59"/>
      <c r="P3" s="47"/>
    </row>
    <row r="4" spans="1:17" ht="105" customHeight="1" x14ac:dyDescent="0.25">
      <c r="A4" s="24">
        <v>1</v>
      </c>
      <c r="B4" s="16" t="s">
        <v>26</v>
      </c>
      <c r="C4" s="16" t="s">
        <v>24</v>
      </c>
      <c r="D4" s="17" t="s">
        <v>25</v>
      </c>
      <c r="E4" s="17" t="s">
        <v>53</v>
      </c>
      <c r="F4" s="18">
        <v>1</v>
      </c>
      <c r="G4" s="19">
        <v>45132</v>
      </c>
      <c r="H4" s="19">
        <v>45199</v>
      </c>
      <c r="I4" s="20">
        <v>2</v>
      </c>
      <c r="J4" s="20">
        <v>6</v>
      </c>
      <c r="K4" s="20" t="s">
        <v>17</v>
      </c>
      <c r="L4" s="21">
        <v>3800000</v>
      </c>
      <c r="M4" s="22">
        <f t="shared" ref="M4" si="0">((L4*I4)+(L4/30)*J4)</f>
        <v>8360000</v>
      </c>
      <c r="N4" s="22">
        <f t="shared" ref="N4" si="1">+M4*F4</f>
        <v>8360000</v>
      </c>
      <c r="O4" s="35" t="s">
        <v>30</v>
      </c>
      <c r="P4" s="37">
        <f>(I4*30)+J4</f>
        <v>66</v>
      </c>
    </row>
    <row r="5" spans="1:17" ht="21.75" customHeight="1" thickBot="1" x14ac:dyDescent="0.25">
      <c r="A5" s="48" t="s">
        <v>19</v>
      </c>
      <c r="B5" s="49"/>
      <c r="C5" s="49"/>
      <c r="D5" s="49"/>
      <c r="E5" s="49"/>
      <c r="F5" s="10">
        <f>SUM(F4:F4)</f>
        <v>1</v>
      </c>
      <c r="G5" s="8"/>
      <c r="H5" s="8"/>
      <c r="I5" s="8"/>
      <c r="J5" s="8"/>
      <c r="K5" s="8"/>
      <c r="L5" s="8"/>
      <c r="M5" s="9"/>
      <c r="N5" s="5">
        <f>SUM(N4:N4)</f>
        <v>8360000</v>
      </c>
      <c r="O5" s="36"/>
      <c r="P5" s="37"/>
    </row>
    <row r="6" spans="1:17" ht="21.75" customHeight="1" x14ac:dyDescent="0.2">
      <c r="A6" s="38"/>
      <c r="B6" s="38"/>
      <c r="C6" s="38"/>
      <c r="D6" s="38"/>
      <c r="E6" s="38"/>
      <c r="F6" s="38"/>
      <c r="G6" s="39"/>
      <c r="H6" s="39"/>
      <c r="I6" s="39"/>
      <c r="J6" s="39"/>
      <c r="K6" s="39"/>
      <c r="L6" s="39"/>
      <c r="M6" s="39"/>
      <c r="N6" s="40"/>
      <c r="O6" s="41"/>
    </row>
    <row r="7" spans="1:17" ht="15" x14ac:dyDescent="0.25">
      <c r="P7" s="11" t="s">
        <v>20</v>
      </c>
      <c r="Q7"/>
    </row>
    <row r="8" spans="1:17" ht="60.75" customHeight="1" x14ac:dyDescent="0.25">
      <c r="M8" s="7" t="s">
        <v>45</v>
      </c>
      <c r="N8" s="4">
        <v>7410000</v>
      </c>
      <c r="P8" s="12">
        <f>N5</f>
        <v>8360000</v>
      </c>
      <c r="Q8" s="13">
        <f>N8+P8</f>
        <v>15770000</v>
      </c>
    </row>
    <row r="9" spans="1:17" x14ac:dyDescent="0.25">
      <c r="M9" s="7" t="s">
        <v>21</v>
      </c>
      <c r="N9" s="4">
        <f>N8-N5</f>
        <v>-950000</v>
      </c>
    </row>
    <row r="13" spans="1:17" ht="15" x14ac:dyDescent="0.25">
      <c r="P13" s="14" t="s">
        <v>18</v>
      </c>
    </row>
  </sheetData>
  <mergeCells count="17">
    <mergeCell ref="A5:E5"/>
    <mergeCell ref="G1:H1"/>
    <mergeCell ref="I1:J1"/>
    <mergeCell ref="K1:K3"/>
    <mergeCell ref="L1:L3"/>
    <mergeCell ref="A1:A3"/>
    <mergeCell ref="B1:B3"/>
    <mergeCell ref="C1:C3"/>
    <mergeCell ref="D1:D3"/>
    <mergeCell ref="E1:E3"/>
    <mergeCell ref="F1:F3"/>
    <mergeCell ref="P1:P3"/>
    <mergeCell ref="O1:O3"/>
    <mergeCell ref="I2:I3"/>
    <mergeCell ref="J2:J3"/>
    <mergeCell ref="M1:M3"/>
    <mergeCell ref="N1:N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8F560-19E1-4962-9CB5-457FC9E190A4}">
  <dimension ref="A1:Q13"/>
  <sheetViews>
    <sheetView tabSelected="1" topLeftCell="A2" zoomScaleNormal="100" workbookViewId="0">
      <selection activeCell="A8" sqref="A8"/>
    </sheetView>
  </sheetViews>
  <sheetFormatPr baseColWidth="10" defaultColWidth="11.42578125" defaultRowHeight="11.25" x14ac:dyDescent="0.25"/>
  <cols>
    <col min="1" max="1" width="6.7109375" style="1" customWidth="1"/>
    <col min="2" max="2" width="23.140625" style="1" customWidth="1"/>
    <col min="3" max="3" width="20.28515625" style="1" customWidth="1"/>
    <col min="4" max="4" width="37.140625" style="1" customWidth="1"/>
    <col min="5" max="5" width="32.85546875" style="2" customWidth="1"/>
    <col min="6" max="6" width="10.28515625" style="1" customWidth="1"/>
    <col min="7" max="7" width="10.7109375" style="1" customWidth="1"/>
    <col min="8" max="8" width="9.42578125" style="1" customWidth="1"/>
    <col min="9" max="9" width="8.7109375" style="1" customWidth="1"/>
    <col min="10" max="10" width="8.5703125" style="1" customWidth="1"/>
    <col min="11" max="11" width="13.7109375" style="1" hidden="1" customWidth="1"/>
    <col min="12" max="12" width="13.5703125" style="1" customWidth="1"/>
    <col min="13" max="13" width="13" style="1" customWidth="1"/>
    <col min="14" max="14" width="16" style="1" customWidth="1"/>
    <col min="15" max="15" width="17.7109375" style="2" customWidth="1"/>
    <col min="16" max="16" width="20.5703125" style="1" customWidth="1"/>
    <col min="17" max="17" width="15.28515625" style="1" customWidth="1"/>
    <col min="18" max="16384" width="11.42578125" style="1"/>
  </cols>
  <sheetData>
    <row r="1" spans="1:17" ht="29.25" customHeight="1" x14ac:dyDescent="0.25">
      <c r="A1" s="50" t="s">
        <v>0</v>
      </c>
      <c r="B1" s="52" t="s">
        <v>1</v>
      </c>
      <c r="C1" s="52" t="s">
        <v>2</v>
      </c>
      <c r="D1" s="52" t="s">
        <v>3</v>
      </c>
      <c r="E1" s="46" t="s">
        <v>23</v>
      </c>
      <c r="F1" s="46" t="s">
        <v>4</v>
      </c>
      <c r="G1" s="52" t="s">
        <v>5</v>
      </c>
      <c r="H1" s="52"/>
      <c r="I1" s="52" t="s">
        <v>6</v>
      </c>
      <c r="J1" s="52"/>
      <c r="K1" s="56" t="s">
        <v>7</v>
      </c>
      <c r="L1" s="46" t="s">
        <v>8</v>
      </c>
      <c r="M1" s="46" t="s">
        <v>9</v>
      </c>
      <c r="N1" s="46" t="s">
        <v>10</v>
      </c>
      <c r="O1" s="54" t="s">
        <v>11</v>
      </c>
      <c r="P1" s="47" t="s">
        <v>15</v>
      </c>
    </row>
    <row r="2" spans="1:17" ht="22.5" x14ac:dyDescent="0.25">
      <c r="A2" s="51"/>
      <c r="B2" s="53"/>
      <c r="C2" s="53"/>
      <c r="D2" s="53"/>
      <c r="E2" s="47"/>
      <c r="F2" s="47"/>
      <c r="G2" s="3" t="s">
        <v>12</v>
      </c>
      <c r="H2" s="3" t="s">
        <v>13</v>
      </c>
      <c r="I2" s="53" t="s">
        <v>14</v>
      </c>
      <c r="J2" s="53" t="s">
        <v>15</v>
      </c>
      <c r="K2" s="57"/>
      <c r="L2" s="47"/>
      <c r="M2" s="47"/>
      <c r="N2" s="47"/>
      <c r="O2" s="55"/>
      <c r="P2" s="47"/>
    </row>
    <row r="3" spans="1:17" x14ac:dyDescent="0.25">
      <c r="A3" s="51"/>
      <c r="B3" s="53"/>
      <c r="C3" s="53"/>
      <c r="D3" s="53"/>
      <c r="E3" s="47"/>
      <c r="F3" s="47"/>
      <c r="G3" s="3" t="s">
        <v>16</v>
      </c>
      <c r="H3" s="3" t="s">
        <v>16</v>
      </c>
      <c r="I3" s="53"/>
      <c r="J3" s="53"/>
      <c r="K3" s="57"/>
      <c r="L3" s="47"/>
      <c r="M3" s="47"/>
      <c r="N3" s="47"/>
      <c r="O3" s="55"/>
      <c r="P3" s="47"/>
    </row>
    <row r="4" spans="1:17" ht="105" customHeight="1" x14ac:dyDescent="0.25">
      <c r="A4" s="24">
        <v>1</v>
      </c>
      <c r="B4" s="28" t="s">
        <v>47</v>
      </c>
      <c r="C4" s="29" t="s">
        <v>27</v>
      </c>
      <c r="D4" s="28" t="s">
        <v>28</v>
      </c>
      <c r="E4" s="17" t="s">
        <v>54</v>
      </c>
      <c r="F4" s="18">
        <v>1</v>
      </c>
      <c r="G4" s="19">
        <v>45132</v>
      </c>
      <c r="H4" s="19">
        <v>45279</v>
      </c>
      <c r="I4" s="20">
        <v>4</v>
      </c>
      <c r="J4" s="20">
        <v>25</v>
      </c>
      <c r="K4" s="20" t="s">
        <v>17</v>
      </c>
      <c r="L4" s="21">
        <v>3800000</v>
      </c>
      <c r="M4" s="22">
        <f t="shared" ref="M4" si="0">((L4*I4)+(L4/30)*J4)</f>
        <v>18366666.666666668</v>
      </c>
      <c r="N4" s="22">
        <f t="shared" ref="N4" si="1">+M4*F4</f>
        <v>18366666.666666668</v>
      </c>
      <c r="O4" s="23" t="s">
        <v>29</v>
      </c>
      <c r="P4" s="37">
        <f>(I4*30)+J4</f>
        <v>145</v>
      </c>
    </row>
    <row r="5" spans="1:17" ht="21.75" customHeight="1" thickBot="1" x14ac:dyDescent="0.25">
      <c r="A5" s="48" t="s">
        <v>19</v>
      </c>
      <c r="B5" s="49"/>
      <c r="C5" s="49"/>
      <c r="D5" s="49"/>
      <c r="E5" s="49"/>
      <c r="F5" s="10">
        <f>SUM(F4:F4)</f>
        <v>1</v>
      </c>
      <c r="G5" s="8"/>
      <c r="H5" s="8"/>
      <c r="I5" s="8"/>
      <c r="J5" s="8"/>
      <c r="K5" s="8"/>
      <c r="L5" s="8"/>
      <c r="M5" s="9"/>
      <c r="N5" s="5">
        <f>SUM(N4:N4)</f>
        <v>18366666.666666668</v>
      </c>
      <c r="O5" s="6"/>
      <c r="P5" s="37"/>
    </row>
    <row r="6" spans="1:17" ht="21.75" customHeight="1" x14ac:dyDescent="0.2">
      <c r="A6" s="38"/>
      <c r="B6" s="38"/>
      <c r="C6" s="38"/>
      <c r="D6" s="38"/>
      <c r="E6" s="38"/>
      <c r="F6" s="38"/>
      <c r="G6" s="39"/>
      <c r="H6" s="39"/>
      <c r="I6" s="39"/>
      <c r="J6" s="39"/>
      <c r="K6" s="39"/>
      <c r="L6" s="39"/>
      <c r="M6" s="39"/>
      <c r="N6" s="40"/>
      <c r="O6" s="41"/>
    </row>
    <row r="7" spans="1:17" ht="15" x14ac:dyDescent="0.25">
      <c r="P7" s="11" t="s">
        <v>20</v>
      </c>
      <c r="Q7"/>
    </row>
    <row r="8" spans="1:17" ht="60.75" customHeight="1" x14ac:dyDescent="0.25">
      <c r="M8" s="7" t="s">
        <v>46</v>
      </c>
      <c r="N8" s="4">
        <v>126667</v>
      </c>
      <c r="P8" s="13">
        <f>N5</f>
        <v>18366666.666666668</v>
      </c>
      <c r="Q8" s="13">
        <f>N8+P8</f>
        <v>18493333.666666668</v>
      </c>
    </row>
    <row r="9" spans="1:17" x14ac:dyDescent="0.25">
      <c r="M9" s="7" t="s">
        <v>21</v>
      </c>
      <c r="N9" s="4">
        <f>N8-N5</f>
        <v>-18239999.666666668</v>
      </c>
    </row>
    <row r="13" spans="1:17" ht="15" x14ac:dyDescent="0.25">
      <c r="P13" s="14" t="s">
        <v>18</v>
      </c>
    </row>
  </sheetData>
  <mergeCells count="17">
    <mergeCell ref="A5:E5"/>
    <mergeCell ref="G1:H1"/>
    <mergeCell ref="I1:J1"/>
    <mergeCell ref="K1:K3"/>
    <mergeCell ref="L1:L3"/>
    <mergeCell ref="A1:A3"/>
    <mergeCell ref="B1:B3"/>
    <mergeCell ref="C1:C3"/>
    <mergeCell ref="D1:D3"/>
    <mergeCell ref="E1:E3"/>
    <mergeCell ref="F1:F3"/>
    <mergeCell ref="P1:P3"/>
    <mergeCell ref="O1:O3"/>
    <mergeCell ref="I2:I3"/>
    <mergeCell ref="J2:J3"/>
    <mergeCell ref="M1:M3"/>
    <mergeCell ref="N1:N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C044A-4964-48CA-9F50-4B7731397794}">
  <dimension ref="R15:V26"/>
  <sheetViews>
    <sheetView topLeftCell="C13" workbookViewId="0">
      <selection activeCell="R26" sqref="R26"/>
    </sheetView>
  </sheetViews>
  <sheetFormatPr baseColWidth="10" defaultRowHeight="15" x14ac:dyDescent="0.25"/>
  <cols>
    <col min="18" max="18" width="16.42578125" customWidth="1"/>
    <col min="19" max="19" width="19.85546875" customWidth="1"/>
    <col min="20" max="20" width="16.85546875" customWidth="1"/>
    <col min="21" max="21" width="14" customWidth="1"/>
    <col min="22" max="22" width="15.140625" bestFit="1" customWidth="1"/>
  </cols>
  <sheetData>
    <row r="15" spans="18:22" ht="47.25" x14ac:dyDescent="0.25">
      <c r="R15" s="30" t="s">
        <v>40</v>
      </c>
    </row>
    <row r="16" spans="18:22" ht="30" x14ac:dyDescent="0.25">
      <c r="R16" s="33" t="s">
        <v>33</v>
      </c>
      <c r="S16" s="34" t="s">
        <v>34</v>
      </c>
      <c r="T16" s="33" t="s">
        <v>41</v>
      </c>
      <c r="U16" s="33" t="s">
        <v>42</v>
      </c>
      <c r="V16" s="33" t="s">
        <v>43</v>
      </c>
    </row>
    <row r="17" spans="18:22" ht="30" x14ac:dyDescent="0.25">
      <c r="R17" s="31" t="s">
        <v>35</v>
      </c>
      <c r="S17" s="42">
        <v>229033883</v>
      </c>
      <c r="T17" s="43"/>
      <c r="U17" s="43">
        <f>T21</f>
        <v>55100001</v>
      </c>
      <c r="V17" s="43">
        <f>S17+T17-U17</f>
        <v>173933882</v>
      </c>
    </row>
    <row r="18" spans="18:22" ht="30" x14ac:dyDescent="0.25">
      <c r="R18" s="31" t="s">
        <v>36</v>
      </c>
      <c r="S18" s="44">
        <v>1646667</v>
      </c>
      <c r="T18" s="43">
        <v>18366667</v>
      </c>
      <c r="U18" s="43"/>
      <c r="V18" s="43">
        <f t="shared" ref="V18:V20" si="0">S18+T18-U18</f>
        <v>20013334</v>
      </c>
    </row>
    <row r="19" spans="18:22" x14ac:dyDescent="0.25">
      <c r="R19" s="31" t="s">
        <v>37</v>
      </c>
      <c r="S19" s="44">
        <v>7410000</v>
      </c>
      <c r="T19" s="43">
        <v>18366667</v>
      </c>
      <c r="U19" s="43"/>
      <c r="V19" s="43">
        <f t="shared" si="0"/>
        <v>25776667</v>
      </c>
    </row>
    <row r="20" spans="18:22" ht="30" x14ac:dyDescent="0.25">
      <c r="R20" s="31" t="s">
        <v>38</v>
      </c>
      <c r="S20" s="44">
        <v>126667</v>
      </c>
      <c r="T20" s="43">
        <v>18366667</v>
      </c>
      <c r="U20" s="43"/>
      <c r="V20" s="43">
        <f t="shared" si="0"/>
        <v>18493334</v>
      </c>
    </row>
    <row r="21" spans="18:22" ht="30" x14ac:dyDescent="0.25">
      <c r="R21" s="32" t="s">
        <v>39</v>
      </c>
      <c r="S21" s="45">
        <f>SUM(S17:S20)</f>
        <v>238217217</v>
      </c>
      <c r="T21" s="45">
        <f t="shared" ref="T21:V21" si="1">SUM(T17:T20)</f>
        <v>55100001</v>
      </c>
      <c r="U21" s="45">
        <f t="shared" si="1"/>
        <v>55100001</v>
      </c>
      <c r="V21" s="45">
        <f t="shared" si="1"/>
        <v>238217217</v>
      </c>
    </row>
    <row r="24" spans="18:22" x14ac:dyDescent="0.25">
      <c r="R24" t="s">
        <v>49</v>
      </c>
    </row>
    <row r="25" spans="18:22" x14ac:dyDescent="0.25">
      <c r="R25" t="s">
        <v>50</v>
      </c>
    </row>
    <row r="26" spans="18:22" x14ac:dyDescent="0.25">
      <c r="R26" t="s">
        <v>51</v>
      </c>
    </row>
  </sheetData>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Plan de Contratación_Inglés</vt:lpstr>
      <vt:lpstr>Plan de Contratación_Oncología</vt:lpstr>
      <vt:lpstr>Plan de Contratación_Sop_Vital</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Carmelo Enrique Beleño de León</dc:creator>
  <cp:keywords/>
  <dc:description/>
  <cp:lastModifiedBy>Nataly Del Carmen Romero Fernandez</cp:lastModifiedBy>
  <cp:revision/>
  <dcterms:created xsi:type="dcterms:W3CDTF">2023-03-14T13:32:36Z</dcterms:created>
  <dcterms:modified xsi:type="dcterms:W3CDTF">2023-07-26T03:19:27Z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2023-03-14T13:34:05Z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2a66c62a-247a-46b8-b115-beb6be09b6c1</vt:lpwstr>
  </property>
  <property fmtid="{D5CDD505-2E9C-101B-9397-08002B2CF9AE}" pid="8" name="MSIP_Label_1299739c-ad3d-4908-806e-4d91151a6e13_ContentBits">
    <vt:lpwstr>0</vt:lpwstr>
  </property>
</Properties>
</file>